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<sst xmlns="http://schemas.openxmlformats.org/spreadsheetml/2006/main" count="115" uniqueCount="71">
  <si>
    <t>Česká kuželkářská
asociace</t>
  </si>
  <si>
    <t>Zápis o utkání</t>
  </si>
  <si>
    <t xml:space="preserve">Kuželna:  </t>
  </si>
  <si>
    <t>Kamenice</t>
  </si>
  <si>
    <t>Datum:  </t>
  </si>
  <si>
    <t>12.3.2022</t>
  </si>
  <si>
    <t>Domácí</t>
  </si>
  <si>
    <t>TJ Slovan Kamenice nad Lipou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</si>
  <si>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</si>
  <si>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</si>
  <si>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</si>
  <si>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</si>
  <si>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</si>
  <si>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</si>
  <si>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</si>
  <si>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</si>
  <si>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</si>
  <si>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</si>
  <si>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</si>
  <si>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</si>
  <si>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</si>
  <si>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Šindelář</t>
  </si>
  <si>
    <t>Flek</t>
  </si>
  <si>
    <t>Petr</t>
  </si>
  <si>
    <t>Jakub</t>
  </si>
  <si>
    <t>Dúška</t>
  </si>
  <si>
    <t>Kotlán</t>
  </si>
  <si>
    <t>David</t>
  </si>
  <si>
    <t>Josef</t>
  </si>
  <si>
    <t>Ouhel</t>
  </si>
  <si>
    <t>Chovanec</t>
  </si>
  <si>
    <t>Roman</t>
  </si>
  <si>
    <t>Lukáč</t>
  </si>
  <si>
    <t>Karel</t>
  </si>
  <si>
    <t>Otakar</t>
  </si>
  <si>
    <t>Sehnal</t>
  </si>
  <si>
    <t>Jiří</t>
  </si>
  <si>
    <t>Rychtařík ml.</t>
  </si>
  <si>
    <t>Havíř</t>
  </si>
  <si>
    <t>Václav</t>
  </si>
  <si>
    <t>Celkový výkon družstva  </t>
  </si>
  <si>
    <t>Vedoucí družstva         Jméno:</t>
  </si>
  <si>
    <t>Karel Dúška</t>
  </si>
  <si>
    <t>Bodový zisk</t>
  </si>
  <si>
    <t>Petr Havíř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</si>
  <si>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</si>
  <si>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</si>
  <si>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</si>
  <si>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</si>
  <si>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</si>
  <si>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</si>
  <si>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</si>
  <si>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</si>
  <si>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</si>
  <si>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</si>
  <si>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18:20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</si>
  <si>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</si>
  <si>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</si>
  <si>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</si>
  <si>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</si>
  <si>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</si>
  <si>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</si>
  <si>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</si>
  <si>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</si>
  <si>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</si>
  <si>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</si>
  <si>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</si>
  <si>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</si>
  <si>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Změnu rozhodčího jsme hlásily panu Hlavinkovi.</t>
  </si>
  <si>
    <t xml:space="preserve">Datum a podpis rozhodčího:  </t>
  </si>
  <si>
    <t>12.3.2022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</si>
</sst>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69</v>
      </c>
      <c r="F8" s="12">
        <v>1</v>
      </c>
      <c r="G8" s="13">
        <f>IF(AND(ISBLANK(D8),ISBLANK(E8)),"",D8+E8)</f>
        <v>163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59</v>
      </c>
      <c r="P8" s="12">
        <v>1</v>
      </c>
      <c r="Q8" s="13">
        <f>IF(AND(ISBLANK(N8),ISBLANK(O8)),"",N8+O8)</f>
        <v>152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113</v>
      </c>
      <c r="E9" s="18">
        <v>45</v>
      </c>
      <c r="F9" s="18">
        <v>1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43</v>
      </c>
      <c r="P9" s="18">
        <v>2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34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63</v>
      </c>
      <c r="P10" s="18">
        <v>1</v>
      </c>
      <c r="Q10" s="19">
        <f>IF(AND(ISBLANK(N10),ISBLANK(O10)),"",N10+O10)</f>
        <v>161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35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50</v>
      </c>
      <c r="P11" s="23">
        <v>3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19457</v>
      </c>
      <c r="B12" s="97"/>
      <c r="C12" s="26" t="s">
        <v>18</v>
      </c>
      <c r="D12" s="27">
        <f>IF(ISNUMBER($G12),SUM(D8:D11),"")</f>
        <v>406</v>
      </c>
      <c r="E12" s="28">
        <f>IF(ISNUMBER($G12),SUM(E8:E11),"")</f>
        <v>183</v>
      </c>
      <c r="F12" s="28">
        <f>IF(ISNUMBER($G12),SUM(F8:F11),"")</f>
        <v>2</v>
      </c>
      <c r="G12" s="29">
        <f>IF(SUM($G8:$G11)+SUM($Q8:$Q11)&gt;0,SUM(G8:G11),"")</f>
        <v>589</v>
      </c>
      <c r="H12" s="27">
        <f>IF(ISNUMBER($G12),SUM(H8:H11),"")</f>
        <v>2</v>
      </c>
      <c r="I12" s="99"/>
      <c r="K12" s="96">
        <v>19643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215</v>
      </c>
      <c r="P12" s="28">
        <f>IF(ISNUMBER($G12),SUM(P8:P11),"")</f>
        <v>7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43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45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62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54</v>
      </c>
      <c r="P14" s="18">
        <v>2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44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42</v>
      </c>
      <c r="P15" s="18">
        <v>1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45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19492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194</v>
      </c>
      <c r="F17" s="28">
        <f>IF(ISNUMBER($G17),SUM(F13:F16),"")</f>
        <v>0</v>
      </c>
      <c r="G17" s="29">
        <f>IF(SUM($G13:$G16)+SUM($Q13:$Q16)&gt;0,SUM(G13:G16),"")</f>
        <v>564</v>
      </c>
      <c r="H17" s="27">
        <f>IF(ISNUMBER($G17),SUM(H13:H16),"")</f>
        <v>3</v>
      </c>
      <c r="I17" s="99"/>
      <c r="K17" s="96">
        <v>6318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195</v>
      </c>
      <c r="P17" s="28">
        <f>IF(ISNUMBER($G17),SUM(P13:P16),"")</f>
        <v>4</v>
      </c>
      <c r="Q17" s="29">
        <f>IF(SUM($G13:$G16)+SUM($Q13:$Q16)&gt;0,SUM(Q13:Q16),"")</f>
        <v>548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53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105</v>
      </c>
      <c r="O18" s="12">
        <v>42</v>
      </c>
      <c r="P18" s="12">
        <v>2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52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91</v>
      </c>
      <c r="E20" s="18">
        <v>45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107</v>
      </c>
      <c r="O20" s="18">
        <v>36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36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59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188</v>
      </c>
      <c r="F22" s="28">
        <f>IF(ISNUMBER($G22),SUM(F18:F21),"")</f>
        <v>1</v>
      </c>
      <c r="G22" s="29">
        <f>IF(SUM($G18:$G21)+SUM($Q18:$Q21)&gt;0,SUM(G18:G21),"")</f>
        <v>555</v>
      </c>
      <c r="H22" s="27">
        <f>IF(ISNUMBER($G22),SUM(H18:H21),"")</f>
        <v>1</v>
      </c>
      <c r="I22" s="99"/>
      <c r="K22" s="96">
        <v>17422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189</v>
      </c>
      <c r="P22" s="28">
        <f>IF(ISNUMBER($G22),SUM(P18:P21),"")</f>
        <v>5</v>
      </c>
      <c r="Q22" s="29">
        <f>IF(SUM($G18:$G21)+SUM($Q18:$Q21)&gt;0,SUM(Q18:Q21),"")</f>
        <v>578</v>
      </c>
      <c r="R22" s="27">
        <f>IF(ISNUMBER($G22),SUM(R18:R21),"")</f>
        <v>3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84</v>
      </c>
      <c r="E23" s="12">
        <v>61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89</v>
      </c>
      <c r="O23" s="12">
        <v>41</v>
      </c>
      <c r="P23" s="12">
        <v>1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44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52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45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52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45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41</v>
      </c>
      <c r="P26" s="23">
        <v>1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3062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19641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186</v>
      </c>
      <c r="P27" s="28">
        <f>IF(ISNUMBER($G27),SUM(P23:P26),"")</f>
        <v>3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83</v>
      </c>
      <c r="E28" s="12">
        <v>54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85</v>
      </c>
      <c r="O28" s="12">
        <v>45</v>
      </c>
      <c r="P28" s="12">
        <v>1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54</v>
      </c>
      <c r="F29" s="18">
        <v>0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50</v>
      </c>
      <c r="P29" s="18">
        <v>0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88</v>
      </c>
      <c r="E30" s="18">
        <v>41</v>
      </c>
      <c r="F30" s="18">
        <v>0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98</v>
      </c>
      <c r="O30" s="18">
        <v>36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36</v>
      </c>
      <c r="F31" s="23">
        <v>1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44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4739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185</v>
      </c>
      <c r="F32" s="28">
        <f>IF(ISNUMBER($G32),SUM(F28:F31),"")</f>
        <v>2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21035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175</v>
      </c>
      <c r="P32" s="28">
        <f>IF(ISNUMBER($G32),SUM(P28:P31),"")</f>
        <v>4</v>
      </c>
      <c r="Q32" s="29">
        <f>IF(SUM($G28:$G31)+SUM($Q28:$Q31)&gt;0,SUM(Q28:Q31),"")</f>
        <v>533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85</v>
      </c>
      <c r="E33" s="12">
        <v>53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0.5</v>
      </c>
      <c r="I33" s="15"/>
      <c r="K33" s="88" t="s">
        <v>38</v>
      </c>
      <c r="L33" s="89"/>
      <c r="M33" s="10">
        <v>1</v>
      </c>
      <c r="N33" s="11">
        <v>94</v>
      </c>
      <c r="O33" s="12">
        <v>44</v>
      </c>
      <c r="P33" s="12">
        <v>1</v>
      </c>
      <c r="Q33" s="13">
        <f>IF(AND(ISBLANK(N33),ISBLANK(O33)),"",N33+O33)</f>
        <v>138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63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25</v>
      </c>
      <c r="P34" s="18">
        <v>0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42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92</v>
      </c>
      <c r="O35" s="18">
        <v>53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54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70</v>
      </c>
      <c r="P36" s="23">
        <v>1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212</v>
      </c>
      <c r="F37" s="28">
        <f>IF(ISNUMBER($G37),SUM(F33:F36),"")</f>
        <v>0</v>
      </c>
      <c r="G37" s="29">
        <f>IF(SUM($G33:$G36)+SUM($Q33:$Q36)&gt;0,SUM(G33:G36),"")</f>
        <v>571</v>
      </c>
      <c r="H37" s="27">
        <f>IF(ISNUMBER($G37),SUM(H33:H36),"")</f>
        <v>1.5</v>
      </c>
      <c r="I37" s="99"/>
      <c r="K37" s="96">
        <v>9247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192</v>
      </c>
      <c r="P37" s="28">
        <f>IF(ISNUMBER($G37),SUM(P33:P36),"")</f>
        <v>3</v>
      </c>
      <c r="Q37" s="29">
        <f>IF(SUM($G33:$G36)+SUM($Q33:$Q36)&gt;0,SUM(Q33:Q36),"")</f>
        <v>553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2235</v>
      </c>
      <c r="E39" s="34">
        <f>IF(ISNUMBER($G39),SUM(E12,E17,E22,E27,E32,E37),"")</f>
        <v>1157</v>
      </c>
      <c r="F39" s="34">
        <f>IF(ISNUMBER($G39),SUM(F12,F17,F22,F27,F32,F37),"")</f>
        <v>7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2184</v>
      </c>
      <c r="O39" s="34">
        <f>IF(ISNUMBER($G39),SUM(O12,O17,O22,O27,O32,O37),"")</f>
        <v>1152</v>
      </c>
      <c r="P39" s="34">
        <f>IF(ISNUMBER($G39),SUM(P12,P17,P22,P27,P32,P37),"")</f>
        <v>26</v>
      </c>
      <c r="Q39" s="35">
        <f>IF(SUM($G$8:$G$37)+SUM($Q$8:$Q$37)&gt;0,SUM(Q12,Q17,Q22,Q27,Q32,Q37),"")</f>
        <v>3336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Slovan Kamenice nad Lipou – KK Blansko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68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2022-03-12T17:40:50Z</dcterms:modified>
</cp:coreProperties>
</file>